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25725"/>
</workbook>
</file>

<file path=xl/calcChain.xml><?xml version="1.0" encoding="utf-8"?>
<calcChain xmlns="http://schemas.openxmlformats.org/spreadsheetml/2006/main">
  <c r="K11" i="1"/>
  <c r="K10" s="1"/>
  <c r="K9"/>
  <c r="K8" s="1"/>
  <c r="K32"/>
  <c r="K31" s="1"/>
  <c r="K29"/>
  <c r="K28"/>
  <c r="K13"/>
  <c r="K15"/>
  <c r="K25" l="1"/>
  <c r="K24" s="1"/>
  <c r="K23" s="1"/>
  <c r="K22" s="1"/>
  <c r="K21"/>
  <c r="K20" s="1"/>
  <c r="K19" s="1"/>
  <c r="K18" s="1"/>
  <c r="K12"/>
  <c r="K7"/>
  <c r="K27"/>
  <c r="K26" s="1"/>
  <c r="K17" l="1"/>
  <c r="K6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<sst xmlns="http://schemas.openxmlformats.org/spreadsheetml/2006/main" count="273" uniqueCount="68">
  <si>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</si>
  <si>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</si>
  <si>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</si>
  <si>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</si>
  <si>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</si>
  <si>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</si>
  <si>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</si>
  <si>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</si>
  <si>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</si>
  <si>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</si>
  <si>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</si>
  <si>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</si>
  <si>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</si>
  <si>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</si>
  <si>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</si>
  <si>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</si>
  <si>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</si>
  <si>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</si>
  <si>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</si>
  <si>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</si>
  <si>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</si>
  <si>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</si>
  <si>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</si>
  <si>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</si>
  <si>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</si>
  <si>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</si>
  <si>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</si>
  <si>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</si>
  <si>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</si>
  <si>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</si>
  <si>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</si>
  <si>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</si>
  <si>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</si>
  <si>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</si>
  <si>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</si>
  <si>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</si>
  <si>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</si>
  <si>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</si>
  <si>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</si>
  <si>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</si>
  <si>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</si>
  <si>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</si>
  <si>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</si>
  <si>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</si>
  <si>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</si>
  <si>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</si>
  <si>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</si>
  <si>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</si>
  <si>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</si>
  <si>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</si>
  <si>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</si>
  <si>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</si>
  <si>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</si>
  <si>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</si>
  <si>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</si>
  <si>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</si>
  <si>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</si>
  <si>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</si>
  <si>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</si>
  <si>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</si>
  <si>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</si>
  <si>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</si>
  <si>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</si>
  <si>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</si>
  <si>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(тыс.руб.)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</si>
  <si>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</si>
  <si>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2014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</si>
  <si>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 № 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11 декабря 2013 года № 15 
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</si>
</sst>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zoomScaleNormal="100" zoomScaleSheetLayoutView="100" workbookViewId="0">
      <selection activeCell="O1" sqref="O1"/>
    </sheetView>
  </sheetViews>
  <sheetFormatPr defaultRowHeight="12.75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2" style="7" customWidth="1"/>
    <col min="12" max="16384" width="9.140625" style="1"/>
  </cols>
  <sheetData>
    <row r="1" spans="1:11" ht="135" customHeight="1">
      <c r="C1" s="35" t="s">
        <v>67</v>
      </c>
      <c r="D1" s="34"/>
      <c r="E1" s="34"/>
      <c r="F1" s="34"/>
      <c r="G1" s="34"/>
      <c r="H1" s="34"/>
      <c r="I1" s="34"/>
      <c r="J1" s="34"/>
      <c r="K1" s="34"/>
    </row>
    <row r="2" spans="1:11" ht="40.5" customHeight="1">
      <c r="A2" s="33" t="s">
        <v>66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>
      <c r="K3" s="18" t="s">
        <v>64</v>
      </c>
    </row>
    <row r="4" spans="1:11" ht="12.75" customHeight="1">
      <c r="A4" s="24" t="s">
        <v>41</v>
      </c>
      <c r="B4" s="24" t="s">
        <v>40</v>
      </c>
      <c r="C4" s="26" t="s">
        <v>65</v>
      </c>
      <c r="D4" s="27"/>
      <c r="E4" s="27"/>
      <c r="F4" s="27"/>
      <c r="G4" s="27"/>
      <c r="H4" s="27"/>
      <c r="I4" s="27"/>
      <c r="J4" s="28"/>
      <c r="K4" s="32" t="s">
        <v>63</v>
      </c>
    </row>
    <row r="5" spans="1:11" ht="72.75" customHeight="1">
      <c r="A5" s="25"/>
      <c r="B5" s="25"/>
      <c r="C5" s="29"/>
      <c r="D5" s="30"/>
      <c r="E5" s="30"/>
      <c r="F5" s="30"/>
      <c r="G5" s="30"/>
      <c r="H5" s="30"/>
      <c r="I5" s="30"/>
      <c r="J5" s="31"/>
      <c r="K5" s="32"/>
    </row>
    <row r="6" spans="1:11" ht="25.5">
      <c r="A6" s="9"/>
      <c r="B6" s="11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0">
        <f>K7+K12+K17+K26</f>
        <v>14242.5</v>
      </c>
    </row>
    <row r="7" spans="1:11" ht="25.5">
      <c r="A7" s="12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21">
        <f>K8-K10</f>
        <v>15000</v>
      </c>
    </row>
    <row r="8" spans="1:11" s="10" customFormat="1" ht="25.5">
      <c r="A8" s="13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21">
        <f>K9</f>
        <v>25000</v>
      </c>
    </row>
    <row r="9" spans="1:11" ht="25.5">
      <c r="A9" s="14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9">
        <f>20000+5000</f>
        <v>25000</v>
      </c>
    </row>
    <row r="10" spans="1:11" s="10" customFormat="1" ht="25.5">
      <c r="A10" s="12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22">
        <f>K11</f>
        <v>10000</v>
      </c>
    </row>
    <row r="11" spans="1:11" ht="25.5">
      <c r="A11" s="14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9">
        <f>5000+5000</f>
        <v>10000</v>
      </c>
    </row>
    <row r="12" spans="1:11" s="10" customFormat="1" ht="25.5">
      <c r="A12" s="12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22">
        <f>K13-K15</f>
        <v>-2193</v>
      </c>
    </row>
    <row r="13" spans="1:11" s="10" customFormat="1" ht="38.25">
      <c r="A13" s="13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22">
        <f>K14</f>
        <v>20000</v>
      </c>
    </row>
    <row r="14" spans="1:11" ht="38.25">
      <c r="A14" s="12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9">
        <v>20000</v>
      </c>
    </row>
    <row r="15" spans="1:11" s="10" customFormat="1" ht="38.25">
      <c r="A15" s="13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21">
        <f>K16</f>
        <v>22193</v>
      </c>
    </row>
    <row r="16" spans="1:11" ht="38.25">
      <c r="A16" s="12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7">
        <v>22193</v>
      </c>
    </row>
    <row r="17" spans="1:11" ht="27" customHeight="1">
      <c r="A17" s="12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23">
        <f>-(K18-K22)</f>
        <v>1435.5</v>
      </c>
    </row>
    <row r="18" spans="1:11" s="10" customFormat="1">
      <c r="A18" s="12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23">
        <f>K19</f>
        <v>628178.4</v>
      </c>
    </row>
    <row r="19" spans="1:11">
      <c r="A19" s="15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8">
        <f>K20</f>
        <v>628178.4</v>
      </c>
    </row>
    <row r="20" spans="1:11">
      <c r="A20" s="15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8">
        <f>K21</f>
        <v>628178.4</v>
      </c>
    </row>
    <row r="21" spans="1:11" ht="25.5">
      <c r="A21" s="15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8">
        <f>(578178.4+K9+K14+K28)</f>
        <v>628178.4</v>
      </c>
    </row>
    <row r="22" spans="1:11" s="10" customFormat="1">
      <c r="A22" s="12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23">
        <f>K23</f>
        <v>629613.9</v>
      </c>
    </row>
    <row r="23" spans="1:11">
      <c r="A23" s="15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8">
        <f>K24</f>
        <v>629613.9</v>
      </c>
    </row>
    <row r="24" spans="1:11">
      <c r="A24" s="15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8">
        <f>K25</f>
        <v>629613.9</v>
      </c>
    </row>
    <row r="25" spans="1:11" ht="25.5">
      <c r="A25" s="15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8">
        <f>592420.9+K11+K16+K31</f>
        <v>629613.9</v>
      </c>
    </row>
    <row r="26" spans="1:11" ht="25.5">
      <c r="A26" s="12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23">
        <f>K27</f>
        <v>0</v>
      </c>
    </row>
    <row r="27" spans="1:11" ht="25.5">
      <c r="A27" s="12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23">
        <f>K28-K31</f>
        <v>0</v>
      </c>
    </row>
    <row r="28" spans="1:11" ht="25.5">
      <c r="A28" s="15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8">
        <f>K29</f>
        <v>5000</v>
      </c>
    </row>
    <row r="29" spans="1:11" ht="38.25">
      <c r="A29" s="15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8">
        <f>K30</f>
        <v>5000</v>
      </c>
    </row>
    <row r="30" spans="1:11" ht="51">
      <c r="A30" s="15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8">
        <v>5000</v>
      </c>
    </row>
    <row r="31" spans="1:11" ht="25.5">
      <c r="A31" s="15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8">
        <f>K32</f>
        <v>5000</v>
      </c>
    </row>
    <row r="32" spans="1:11" ht="38.25">
      <c r="A32" s="16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8">
        <f>K33</f>
        <v>5000</v>
      </c>
    </row>
    <row r="33" spans="1:11" ht="38.25">
      <c r="A33" s="16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8">
        <v>5000</v>
      </c>
    </row>
  </sheetData>
  <mergeCells count="6">
    <mergeCell ref="B4:B5"/>
    <mergeCell ref="C4:J5"/>
    <mergeCell ref="K4:K5"/>
    <mergeCell ref="C1:K1"/>
    <mergeCell ref="A2:K2"/>
    <mergeCell ref="A4:A5"/>
  </mergeCells>
  <phoneticPr fontId="3" type="noConversion"/>
  <pageMargins left="0.19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Демидов Денис</cp:lastModifiedBy>
  <cp:lastPrinted>2013-11-13T11:05:44Z</cp:lastPrinted>
  <dcterms:created xsi:type="dcterms:W3CDTF">2007-07-25T06:28:25Z</dcterms:created>
  <dcterms:modified xsi:type="dcterms:W3CDTF">2013-12-11T13:02:38Z</dcterms:modified>
</cp:coreProperties>
</file>